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352438\СД_352438_дог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iterate="1" fullPrecision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<sst xmlns="http://schemas.openxmlformats.org/spreadsheetml/2006/main" count="87" uniqueCount="81">
  <si>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</si>
  <si>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</si>
  <si>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</si>
  <si>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</si>
  <si>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</si>
  <si>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</si>
  <si>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</si>
  <si>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</si>
  <si>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</si>
  <si>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</si>
  <si>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</si>
  <si>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</si>
  <si>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</si>
  <si>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</si>
  <si>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</si>
  <si>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</si>
  <si>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</si>
  <si>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</si>
  <si>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</si>
  <si>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</si>
  <si>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</si>
  <si>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</si>
  <si>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</si>
  <si>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</si>
  <si>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</si>
  <si>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</si>
  <si>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</si>
  <si>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</si>
  <si>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</si>
  <si>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</si>
  <si>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</si>
  <si>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</si>
  <si>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</si>
  <si>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</si>
  <si>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</si>
  <si>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</si>
  <si>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</si>
  <si>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</si>
  <si>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</si>
  <si>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</si>
  <si>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</si>
  <si>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</si>
  <si>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</si>
  <si>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</si>
  <si>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</si>
  <si>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</si>
  <si>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</si>
  <si>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</si>
  <si>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</si>
  <si>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</si>
  <si>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</si>
  <si>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</si>
  <si>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</si>
  <si>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</si>
  <si>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</si>
  <si>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</si>
  <si>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</si>
  <si>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</si>
  <si>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</si>
  <si>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</si>
  <si>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</si>
  <si>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</si>
  <si>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</si>
  <si>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</si>
  <si>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</si>
  <si>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</si>
  <si>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</si>
  <si>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</si>
  <si>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</si>
  <si>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</si>
  <si>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</si>
  <si>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</si>
  <si>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</si>
  <si>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Приказ Мосэкспертиза №80 от 29.08.2014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</si>
  <si>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</si>
  <si>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Генеральный директор ООО "СКАТ-ГРУПП"</t>
  </si>
  <si>
    <t>Титоров А. А.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</si>
  <si>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</si>
  <si>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</si>
  <si>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Строительство КЛ-0,4кВ №1 </t>
  </si>
  <si>
    <t>Строительство КЛ-0,4кВ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</si>
</sst>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435769</xdr:colOff>
      <xdr:row>7</xdr:row>
      <xdr:rowOff>178594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D30" zoomScale="80" zoomScaleNormal="80" zoomScaleSheetLayoutView="80" workbookViewId="0">
      <selection activeCell="G54" sqref="G54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48.75" customHeight="1" x14ac:dyDescent="0.25">
      <c r="B1" s="65" t="s">
        <v>5</v>
      </c>
      <c r="C1" s="65"/>
      <c r="D1" s="65"/>
      <c r="E1" s="65"/>
      <c r="F1" s="7"/>
      <c r="G1" s="65"/>
      <c r="H1" s="65"/>
    </row>
    <row r="2" spans="1:10" s="13" customFormat="1" ht="48.75" customHeight="1" x14ac:dyDescent="0.25">
      <c r="B2" s="66"/>
      <c r="C2" s="66"/>
      <c r="D2" s="66"/>
      <c r="E2" s="66"/>
      <c r="F2" s="14"/>
      <c r="G2" s="66"/>
      <c r="H2" s="66"/>
    </row>
    <row r="3" spans="1:10" s="13" customFormat="1" ht="15" customHeight="1" x14ac:dyDescent="0.25">
      <c r="B3" s="67" t="s">
        <v>65</v>
      </c>
      <c r="C3" s="68"/>
      <c r="D3" s="68"/>
      <c r="E3" s="68"/>
      <c r="F3" s="15"/>
      <c r="G3" s="68"/>
      <c r="H3" s="68"/>
    </row>
    <row r="4" spans="1:10" s="13" customFormat="1" ht="15.75" x14ac:dyDescent="0.25">
      <c r="B4" s="69" t="s">
        <v>40</v>
      </c>
      <c r="C4" s="69"/>
      <c r="D4" s="69"/>
      <c r="E4" s="69"/>
      <c r="F4" s="14"/>
      <c r="G4" s="66"/>
      <c r="H4" s="66"/>
    </row>
    <row r="5" spans="1:10" s="13" customFormat="1" ht="33.75" customHeight="1" x14ac:dyDescent="0.25">
      <c r="B5" s="69" t="s">
        <v>66</v>
      </c>
      <c r="C5" s="69"/>
      <c r="D5" s="69"/>
      <c r="E5" s="69"/>
      <c r="F5" s="14"/>
      <c r="G5" s="66"/>
      <c r="H5" s="66"/>
    </row>
    <row r="6" spans="1:10" s="13" customFormat="1" ht="25.5" customHeight="1" x14ac:dyDescent="0.25">
      <c r="B6" s="64" t="s">
        <v>69</v>
      </c>
      <c r="C6" s="64"/>
      <c r="D6" s="64"/>
      <c r="E6" s="64"/>
      <c r="F6" s="9"/>
      <c r="G6" s="64"/>
      <c r="H6" s="64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0" t="s">
        <v>20</v>
      </c>
      <c r="C9" s="70"/>
      <c r="D9" s="70"/>
      <c r="E9" s="70"/>
      <c r="F9" s="70"/>
      <c r="G9" s="70"/>
      <c r="H9" s="70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73" t="s">
        <v>74</v>
      </c>
      <c r="C11" s="73"/>
      <c r="D11" s="73"/>
      <c r="E11" s="73"/>
      <c r="F11" s="73"/>
      <c r="G11" s="73"/>
      <c r="H11" s="73"/>
    </row>
    <row r="12" spans="1:10" s="13" customFormat="1" ht="15" customHeight="1" x14ac:dyDescent="0.25">
      <c r="A12" s="15"/>
      <c r="B12" s="75" t="s">
        <v>21</v>
      </c>
      <c r="C12" s="75"/>
      <c r="D12" s="75"/>
      <c r="E12" s="75"/>
      <c r="F12" s="75"/>
      <c r="G12" s="75"/>
      <c r="H12" s="75"/>
    </row>
    <row r="13" spans="1:10" s="13" customFormat="1" ht="15.75" x14ac:dyDescent="0.25">
      <c r="D13" s="74"/>
      <c r="E13" s="74"/>
      <c r="F13" s="74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71" t="s">
        <v>0</v>
      </c>
      <c r="B16" s="71" t="s">
        <v>1</v>
      </c>
      <c r="C16" s="71" t="s">
        <v>2</v>
      </c>
      <c r="D16" s="71" t="s">
        <v>34</v>
      </c>
      <c r="E16" s="71"/>
      <c r="F16" s="71"/>
      <c r="G16" s="71"/>
      <c r="H16" s="71" t="s">
        <v>18</v>
      </c>
      <c r="I16" s="1"/>
      <c r="J16" s="1"/>
    </row>
    <row r="17" spans="1:8" s="2" customFormat="1" ht="33" customHeight="1" x14ac:dyDescent="0.25">
      <c r="A17" s="71"/>
      <c r="B17" s="71"/>
      <c r="C17" s="71"/>
      <c r="D17" s="25" t="s">
        <v>28</v>
      </c>
      <c r="E17" s="25" t="s">
        <v>29</v>
      </c>
      <c r="F17" s="26" t="s">
        <v>30</v>
      </c>
      <c r="G17" s="26" t="s">
        <v>31</v>
      </c>
      <c r="H17" s="7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2" t="s">
        <v>26</v>
      </c>
      <c r="C19" s="72"/>
      <c r="D19" s="72"/>
      <c r="E19" s="72"/>
      <c r="F19" s="72"/>
      <c r="G19" s="7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58" t="s">
        <v>25</v>
      </c>
      <c r="B23" s="59"/>
      <c r="C23" s="60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2" t="s">
        <v>3</v>
      </c>
      <c r="C24" s="72"/>
      <c r="D24" s="72"/>
      <c r="E24" s="72"/>
      <c r="F24" s="72"/>
      <c r="G24" s="7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79</v>
      </c>
      <c r="D26" s="50"/>
      <c r="E26" s="50"/>
      <c r="F26" s="50"/>
      <c r="G26" s="35"/>
      <c r="H26" s="36">
        <f t="shared" ref="H26" si="1">SUM(D26:G26)</f>
        <v>0</v>
      </c>
    </row>
    <row r="27" spans="1:8" s="6" customFormat="1" x14ac:dyDescent="0.25">
      <c r="A27" s="27">
        <v>2</v>
      </c>
      <c r="B27" s="27" t="s">
        <v>44</v>
      </c>
      <c r="C27" s="46" t="s">
        <v>80</v>
      </c>
      <c r="D27" s="50">
        <v>0.38</v>
      </c>
      <c r="E27" s="50">
        <v>2.95</v>
      </c>
      <c r="F27" s="50"/>
      <c r="G27" s="35"/>
      <c r="H27" s="36">
        <f t="shared" ref="H27" si="2">SUM(D27:G27)</f>
        <v>3.33</v>
      </c>
    </row>
    <row r="28" spans="1:8" s="6" customFormat="1" x14ac:dyDescent="0.25">
      <c r="A28" s="27">
        <v>3</v>
      </c>
      <c r="B28" s="27" t="s">
        <v>53</v>
      </c>
      <c r="C28" s="46" t="s">
        <v>58</v>
      </c>
      <c r="D28" s="50"/>
      <c r="E28" s="50"/>
      <c r="F28" s="50"/>
      <c r="G28" s="35"/>
      <c r="H28" s="36">
        <f t="shared" ref="H28:H31" si="3">SUM(D28:G28)</f>
        <v>0</v>
      </c>
    </row>
    <row r="29" spans="1:8" s="6" customFormat="1" hidden="1" x14ac:dyDescent="0.25">
      <c r="A29" s="27">
        <v>3</v>
      </c>
      <c r="B29" s="27" t="s">
        <v>53</v>
      </c>
      <c r="C29" s="46" t="s">
        <v>62</v>
      </c>
      <c r="D29" s="50"/>
      <c r="E29" s="50"/>
      <c r="F29" s="50"/>
      <c r="G29" s="35"/>
      <c r="H29" s="36">
        <f t="shared" si="3"/>
        <v>0</v>
      </c>
    </row>
    <row r="30" spans="1:8" s="6" customFormat="1" x14ac:dyDescent="0.25">
      <c r="A30" s="27">
        <v>4</v>
      </c>
      <c r="B30" s="27" t="s">
        <v>72</v>
      </c>
      <c r="C30" s="46" t="s">
        <v>63</v>
      </c>
      <c r="D30" s="50">
        <v>0.2</v>
      </c>
      <c r="E30" s="50">
        <v>1</v>
      </c>
      <c r="F30" s="50">
        <v>19.05</v>
      </c>
      <c r="G30" s="35"/>
      <c r="H30" s="36">
        <f t="shared" ref="H30" si="4">SUM(D30:G30)</f>
        <v>20.25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61" t="s">
        <v>6</v>
      </c>
      <c r="B32" s="62"/>
      <c r="C32" s="63"/>
      <c r="D32" s="11">
        <f>SUM(D25:D31)</f>
        <v>0.57999999999999996</v>
      </c>
      <c r="E32" s="11">
        <f t="shared" ref="E32:G32" si="5">SUM(E25:E31)</f>
        <v>3.95</v>
      </c>
      <c r="F32" s="11">
        <f t="shared" si="5"/>
        <v>19.05</v>
      </c>
      <c r="G32" s="11">
        <f t="shared" si="5"/>
        <v>0</v>
      </c>
      <c r="H32" s="11">
        <f>SUM(H25:H31)</f>
        <v>23.58</v>
      </c>
    </row>
    <row r="33" spans="1:8" s="8" customFormat="1" x14ac:dyDescent="0.25">
      <c r="A33" s="61" t="s">
        <v>7</v>
      </c>
      <c r="B33" s="62"/>
      <c r="C33" s="63"/>
      <c r="D33" s="11">
        <f>D23+D32</f>
        <v>0.57999999999999996</v>
      </c>
      <c r="E33" s="11">
        <f>E23+E32</f>
        <v>3.95</v>
      </c>
      <c r="F33" s="11">
        <f>F23+F32</f>
        <v>19.05</v>
      </c>
      <c r="G33" s="11">
        <f>G23+G32</f>
        <v>0</v>
      </c>
      <c r="H33" s="11">
        <f>H23+H32</f>
        <v>23.58</v>
      </c>
    </row>
    <row r="34" spans="1:8" s="6" customFormat="1" ht="28.5" customHeight="1" x14ac:dyDescent="0.25">
      <c r="A34" s="19"/>
      <c r="B34" s="57" t="s">
        <v>24</v>
      </c>
      <c r="C34" s="57"/>
      <c r="D34" s="57"/>
      <c r="E34" s="57"/>
      <c r="F34" s="57"/>
      <c r="G34" s="57"/>
      <c r="H34" s="31"/>
    </row>
    <row r="35" spans="1:8" s="6" customFormat="1" ht="60" x14ac:dyDescent="0.25">
      <c r="A35" s="27">
        <v>5</v>
      </c>
      <c r="B35" s="38" t="s">
        <v>70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58" t="s">
        <v>22</v>
      </c>
      <c r="B36" s="59"/>
      <c r="C36" s="60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61" t="s">
        <v>23</v>
      </c>
      <c r="B37" s="62"/>
      <c r="C37" s="63"/>
      <c r="D37" s="11">
        <f>D33+D36</f>
        <v>0.57999999999999996</v>
      </c>
      <c r="E37" s="11">
        <f t="shared" ref="E37:G37" si="7">E33+E36</f>
        <v>3.95</v>
      </c>
      <c r="F37" s="11">
        <f t="shared" si="7"/>
        <v>19.05</v>
      </c>
      <c r="G37" s="11">
        <f t="shared" si="7"/>
        <v>0</v>
      </c>
      <c r="H37" s="11">
        <f>H33+H36</f>
        <v>23.58</v>
      </c>
    </row>
    <row r="38" spans="1:8" s="6" customFormat="1" ht="28.9" customHeight="1" x14ac:dyDescent="0.25">
      <c r="A38" s="19"/>
      <c r="B38" s="57" t="s">
        <v>8</v>
      </c>
      <c r="C38" s="57"/>
      <c r="D38" s="57"/>
      <c r="E38" s="57"/>
      <c r="F38" s="57"/>
      <c r="G38" s="57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6</v>
      </c>
      <c r="B41" s="40" t="s">
        <v>41</v>
      </c>
      <c r="C41" s="43" t="s">
        <v>59</v>
      </c>
      <c r="D41" s="35"/>
      <c r="E41" s="35"/>
      <c r="F41" s="35"/>
      <c r="G41" s="50"/>
      <c r="H41" s="36">
        <f>G41</f>
        <v>0</v>
      </c>
    </row>
    <row r="42" spans="1:8" s="6" customFormat="1" x14ac:dyDescent="0.25">
      <c r="A42" s="42">
        <v>7</v>
      </c>
      <c r="B42" s="40" t="s">
        <v>42</v>
      </c>
      <c r="C42" s="43" t="s">
        <v>64</v>
      </c>
      <c r="D42" s="35"/>
      <c r="E42" s="35"/>
      <c r="F42" s="35"/>
      <c r="G42" s="50"/>
      <c r="H42" s="36">
        <f t="shared" ref="H42" si="9">G42</f>
        <v>0</v>
      </c>
    </row>
    <row r="43" spans="1:8" s="6" customFormat="1" ht="30" hidden="1" x14ac:dyDescent="0.25">
      <c r="A43" s="42">
        <v>8</v>
      </c>
      <c r="B43" s="40" t="s">
        <v>60</v>
      </c>
      <c r="C43" s="43" t="s">
        <v>61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58" t="s">
        <v>9</v>
      </c>
      <c r="B46" s="59"/>
      <c r="C46" s="60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0</v>
      </c>
      <c r="H46" s="44">
        <f>SUM(H39:H45)</f>
        <v>0</v>
      </c>
    </row>
    <row r="47" spans="1:8" s="6" customFormat="1" x14ac:dyDescent="0.25">
      <c r="A47" s="61" t="s">
        <v>10</v>
      </c>
      <c r="B47" s="62"/>
      <c r="C47" s="63"/>
      <c r="D47" s="45">
        <f>D37+D46</f>
        <v>0.57999999999999996</v>
      </c>
      <c r="E47" s="45">
        <f>E37+E46</f>
        <v>3.95</v>
      </c>
      <c r="F47" s="45">
        <f>F37+F46</f>
        <v>19.05</v>
      </c>
      <c r="G47" s="45">
        <f>G37+G46</f>
        <v>0</v>
      </c>
      <c r="H47" s="45">
        <f>H37+H46</f>
        <v>23.58</v>
      </c>
    </row>
    <row r="48" spans="1:8" s="6" customFormat="1" ht="28.5" customHeight="1" x14ac:dyDescent="0.25">
      <c r="A48" s="19"/>
      <c r="B48" s="57" t="s">
        <v>11</v>
      </c>
      <c r="C48" s="57"/>
      <c r="D48" s="57"/>
      <c r="E48" s="57"/>
      <c r="F48" s="57"/>
      <c r="G48" s="57"/>
      <c r="H48" s="27"/>
    </row>
    <row r="49" spans="1:8" s="6" customFormat="1" ht="60" x14ac:dyDescent="0.25">
      <c r="A49" s="27">
        <v>8</v>
      </c>
      <c r="B49" s="43" t="s">
        <v>73</v>
      </c>
      <c r="C49" s="47" t="s">
        <v>38</v>
      </c>
      <c r="D49" s="35"/>
      <c r="E49" s="35"/>
      <c r="F49" s="35"/>
      <c r="G49" s="35">
        <f>0.0214*H47</f>
        <v>0.5</v>
      </c>
      <c r="H49" s="36">
        <f t="shared" ref="H49:H51" si="11">SUM(D49:G49)</f>
        <v>0.5</v>
      </c>
    </row>
    <row r="50" spans="1:8" s="6" customFormat="1" ht="115.5" customHeight="1" x14ac:dyDescent="0.25">
      <c r="A50" s="42">
        <v>9</v>
      </c>
      <c r="B50" s="43" t="s">
        <v>67</v>
      </c>
      <c r="C50" s="41" t="s">
        <v>68</v>
      </c>
      <c r="D50" s="35"/>
      <c r="E50" s="35"/>
      <c r="F50" s="35"/>
      <c r="G50" s="35">
        <f>(H47+H56)*0.0393</f>
        <v>1.88</v>
      </c>
      <c r="H50" s="36">
        <f t="shared" si="11"/>
        <v>1.88</v>
      </c>
    </row>
    <row r="51" spans="1:8" s="6" customFormat="1" x14ac:dyDescent="0.25">
      <c r="A51" s="58" t="s">
        <v>12</v>
      </c>
      <c r="B51" s="59"/>
      <c r="C51" s="60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2.38</v>
      </c>
      <c r="H51" s="10">
        <f t="shared" si="11"/>
        <v>2.38</v>
      </c>
    </row>
    <row r="52" spans="1:8" s="6" customFormat="1" x14ac:dyDescent="0.25">
      <c r="A52" s="61" t="s">
        <v>13</v>
      </c>
      <c r="B52" s="62"/>
      <c r="C52" s="63"/>
      <c r="D52" s="11">
        <f>D47+D51</f>
        <v>0.57999999999999996</v>
      </c>
      <c r="E52" s="11">
        <f>E47+E51</f>
        <v>3.95</v>
      </c>
      <c r="F52" s="11">
        <f>F47+F51</f>
        <v>19.05</v>
      </c>
      <c r="G52" s="11">
        <f>G47+G51</f>
        <v>2.38</v>
      </c>
      <c r="H52" s="11">
        <f>H47+H51</f>
        <v>25.96</v>
      </c>
    </row>
    <row r="53" spans="1:8" s="6" customFormat="1" ht="28.9" customHeight="1" x14ac:dyDescent="0.25">
      <c r="A53" s="19"/>
      <c r="B53" s="57" t="s">
        <v>14</v>
      </c>
      <c r="C53" s="57"/>
      <c r="D53" s="57"/>
      <c r="E53" s="57"/>
      <c r="F53" s="57"/>
      <c r="G53" s="57"/>
      <c r="H53" s="27"/>
    </row>
    <row r="54" spans="1:8" s="6" customFormat="1" x14ac:dyDescent="0.25">
      <c r="A54" s="27">
        <v>10</v>
      </c>
      <c r="B54" s="27" t="s">
        <v>54</v>
      </c>
      <c r="C54" s="46" t="s">
        <v>55</v>
      </c>
      <c r="D54" s="35"/>
      <c r="E54" s="35"/>
      <c r="F54" s="35"/>
      <c r="G54" s="51">
        <v>24.34</v>
      </c>
      <c r="H54" s="36">
        <f t="shared" ref="H54:H55" si="12">SUM(D54:G54)</f>
        <v>24.34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58" t="s">
        <v>15</v>
      </c>
      <c r="B56" s="59"/>
      <c r="C56" s="60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24.34</v>
      </c>
      <c r="H56" s="45">
        <f>SUM(H54:H55)</f>
        <v>24.34</v>
      </c>
    </row>
    <row r="57" spans="1:8" s="6" customFormat="1" x14ac:dyDescent="0.25">
      <c r="A57" s="61" t="s">
        <v>16</v>
      </c>
      <c r="B57" s="62"/>
      <c r="C57" s="63"/>
      <c r="D57" s="45">
        <f>D52+D56</f>
        <v>0.57999999999999996</v>
      </c>
      <c r="E57" s="45">
        <f t="shared" ref="E57:G57" si="13">E52+E56</f>
        <v>3.95</v>
      </c>
      <c r="F57" s="45">
        <f t="shared" si="13"/>
        <v>19.05</v>
      </c>
      <c r="G57" s="45">
        <f t="shared" si="13"/>
        <v>26.72</v>
      </c>
      <c r="H57" s="45">
        <f>H56+H52</f>
        <v>50.3</v>
      </c>
    </row>
    <row r="58" spans="1:8" s="6" customFormat="1" ht="28.9" customHeight="1" x14ac:dyDescent="0.25">
      <c r="A58" s="19"/>
      <c r="B58" s="57" t="s">
        <v>17</v>
      </c>
      <c r="C58" s="57"/>
      <c r="D58" s="57"/>
      <c r="E58" s="57"/>
      <c r="F58" s="57"/>
      <c r="G58" s="57"/>
      <c r="H58" s="27"/>
    </row>
    <row r="59" spans="1:8" s="6" customFormat="1" ht="30" x14ac:dyDescent="0.25">
      <c r="A59" s="27">
        <v>11</v>
      </c>
      <c r="B59" s="43" t="s">
        <v>71</v>
      </c>
      <c r="C59" s="47" t="s">
        <v>39</v>
      </c>
      <c r="D59" s="35">
        <f>0.03*D57</f>
        <v>0.02</v>
      </c>
      <c r="E59" s="35">
        <f>0.03*E57</f>
        <v>0.12</v>
      </c>
      <c r="F59" s="35">
        <f>0.03*F57</f>
        <v>0.56999999999999995</v>
      </c>
      <c r="G59" s="35">
        <f>0.03*G57</f>
        <v>0.8</v>
      </c>
      <c r="H59" s="36">
        <f t="shared" ref="H59" si="14">SUM(D59:G59)</f>
        <v>1.51</v>
      </c>
    </row>
    <row r="60" spans="1:8" s="6" customFormat="1" x14ac:dyDescent="0.25">
      <c r="A60" s="28"/>
      <c r="B60" s="28"/>
      <c r="C60" s="48" t="s">
        <v>32</v>
      </c>
      <c r="D60" s="49">
        <f>SUM(D59:D59)</f>
        <v>0.02</v>
      </c>
      <c r="E60" s="49">
        <f>SUM(E59:E59)</f>
        <v>0.12</v>
      </c>
      <c r="F60" s="49">
        <f>SUM(F59:F59)</f>
        <v>0.56999999999999995</v>
      </c>
      <c r="G60" s="49">
        <f>SUM(G59:G59)</f>
        <v>0.8</v>
      </c>
      <c r="H60" s="49">
        <f>SUM(H59:H59)</f>
        <v>1.51</v>
      </c>
    </row>
    <row r="61" spans="1:8" s="6" customFormat="1" x14ac:dyDescent="0.25">
      <c r="A61" s="28"/>
      <c r="B61" s="28"/>
      <c r="C61" s="28" t="s">
        <v>33</v>
      </c>
      <c r="D61" s="53">
        <f>D57+D60</f>
        <v>0.6</v>
      </c>
      <c r="E61" s="53">
        <f>E57+E60</f>
        <v>4.07</v>
      </c>
      <c r="F61" s="53">
        <f>F57+F60</f>
        <v>19.62</v>
      </c>
      <c r="G61" s="53">
        <f>G57+G60</f>
        <v>27.52</v>
      </c>
      <c r="H61" s="53">
        <f>H57+H60</f>
        <v>51.81</v>
      </c>
    </row>
    <row r="62" spans="1:8" s="6" customFormat="1" x14ac:dyDescent="0.25">
      <c r="A62" s="28"/>
      <c r="B62" s="57" t="s">
        <v>35</v>
      </c>
      <c r="C62" s="57"/>
      <c r="D62" s="57"/>
      <c r="E62" s="57"/>
      <c r="F62" s="57"/>
      <c r="G62" s="57"/>
      <c r="H62" s="11"/>
    </row>
    <row r="63" spans="1:8" s="6" customFormat="1" ht="60" x14ac:dyDescent="0.25">
      <c r="A63" s="27">
        <v>12</v>
      </c>
      <c r="B63" s="55" t="s">
        <v>77</v>
      </c>
      <c r="C63" s="56" t="s">
        <v>78</v>
      </c>
      <c r="D63" s="32">
        <f>0.22*D61</f>
        <v>0.13</v>
      </c>
      <c r="E63" s="32">
        <f t="shared" ref="E63:G63" si="15">0.22*E61</f>
        <v>0.9</v>
      </c>
      <c r="F63" s="32">
        <f t="shared" si="15"/>
        <v>4.32</v>
      </c>
      <c r="G63" s="32">
        <f t="shared" si="15"/>
        <v>6.05</v>
      </c>
      <c r="H63" s="11">
        <f t="shared" ref="H63" si="16">SUM(D63:G63)</f>
        <v>11.4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0.13</v>
      </c>
      <c r="E64" s="11">
        <f>SUM(E63:E63)</f>
        <v>0.9</v>
      </c>
      <c r="F64" s="11">
        <f>SUM(F63:F63)</f>
        <v>4.32</v>
      </c>
      <c r="G64" s="11">
        <f>SUM(G63:G63)</f>
        <v>6.05</v>
      </c>
      <c r="H64" s="11">
        <f>SUM(H63:H63)</f>
        <v>11.4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0.73</v>
      </c>
      <c r="E65" s="11">
        <f>E61+E64</f>
        <v>4.97</v>
      </c>
      <c r="F65" s="11">
        <f>F61+F64</f>
        <v>23.94</v>
      </c>
      <c r="G65" s="11">
        <f>G61+G64</f>
        <v>33.57</v>
      </c>
      <c r="H65" s="12">
        <f>H61+H64</f>
        <v>63.21</v>
      </c>
    </row>
    <row r="66" spans="1:8" s="6" customFormat="1" x14ac:dyDescent="0.25"/>
    <row r="67" spans="1:8" s="20" customFormat="1" ht="18.75" x14ac:dyDescent="0.3">
      <c r="B67" s="21"/>
      <c r="C67" s="21" t="s">
        <v>75</v>
      </c>
      <c r="D67" s="21"/>
      <c r="E67" s="22"/>
      <c r="F67" s="52"/>
      <c r="G67" s="54" t="s">
        <v>76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8:G48"/>
    <mergeCell ref="B34:G34"/>
    <mergeCell ref="A36:C36"/>
    <mergeCell ref="A37:C37"/>
    <mergeCell ref="A46:C46"/>
    <mergeCell ref="A47:C47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2:G62"/>
    <mergeCell ref="A51:C51"/>
    <mergeCell ref="A52:C52"/>
    <mergeCell ref="A56:C56"/>
    <mergeCell ref="A57:C57"/>
    <mergeCell ref="B58:G58"/>
    <mergeCell ref="B53:G53"/>
  </mergeCells>
  <printOptions horizontalCentered="1"/>
  <pageMargins left="0.31496062992125984" right="0.31496062992125984" top="0.11811023622047245" bottom="0.11811023622047245" header="0" footer="0"/>
  <pageSetup paperSize="9" scale="60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2026-04-14T06:14:02Z</dcterms:modified>
</cp:coreProperties>
</file>